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23"/>
  <workbookPr/>
  <mc:AlternateContent xmlns:mc="http://schemas.openxmlformats.org/markup-compatibility/2006">
    <mc:Choice Requires="x15">
      <x15ac:absPath xmlns:x15ac="http://schemas.microsoft.com/office/spreadsheetml/2010/11/ac" url="https://societedugrandparisfr.sharepoint.com/sites/MPC_AchatsIndirects/Procdures achat passation/RES/ETI/2025MAPA009 - Prestations de transport de personnes en TAXI - VTC et mototaxi/3_Candidatures_&amp;_Offres/4.1_Offres_1/4.1.6_CR_&amp;_DCE_V2/2025MAPA009L02_AE+annexes/"/>
    </mc:Choice>
  </mc:AlternateContent>
  <xr:revisionPtr revIDLastSave="146" documentId="13_ncr:1_{A1C9E565-58F8-49A1-B8B1-11A4947684EA}" xr6:coauthVersionLast="47" xr6:coauthVersionMax="47" xr10:uidLastSave="{159C3BA8-5FD6-43EC-B9BD-0D118589731C}"/>
  <bookViews>
    <workbookView xWindow="-110" yWindow="-110" windowWidth="19420" windowHeight="10300" xr2:uid="{00000000-000D-0000-FFFF-FFFF00000000}"/>
  </bookViews>
  <sheets>
    <sheet name="BPU" sheetId="2" r:id="rId1"/>
    <sheet name="DQ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3" l="1"/>
  <c r="G13" i="3"/>
  <c r="G12" i="3"/>
  <c r="G11" i="3"/>
  <c r="G10" i="3"/>
  <c r="G9" i="3"/>
  <c r="D20" i="3"/>
  <c r="F16" i="3"/>
  <c r="F15" i="3"/>
  <c r="F14" i="3"/>
  <c r="F13" i="3"/>
  <c r="F12" i="3"/>
  <c r="F11" i="3"/>
  <c r="F10" i="3"/>
  <c r="F9" i="3"/>
  <c r="D10" i="3"/>
  <c r="D9" i="3"/>
  <c r="E10" i="3"/>
  <c r="E11" i="3"/>
  <c r="E12" i="3"/>
  <c r="E13" i="3"/>
  <c r="E14" i="3"/>
  <c r="E15" i="3"/>
  <c r="E16" i="3"/>
  <c r="E9" i="3"/>
  <c r="D11" i="3"/>
  <c r="D12" i="3"/>
  <c r="D13" i="3"/>
  <c r="D14" i="3"/>
  <c r="D15" i="3"/>
  <c r="D16" i="3"/>
  <c r="G16" i="3" l="1"/>
  <c r="G15" i="3"/>
</calcChain>
</file>

<file path=xl/sharedStrings.xml><?xml version="1.0" encoding="utf-8"?>
<sst xmlns="http://schemas.openxmlformats.org/spreadsheetml/2006/main" count="40" uniqueCount="38">
  <si>
    <t xml:space="preserve">2025MAPA009 - LOT 2 - PRESTATION DE TRANSPORT DE PERSONNES PAR MOTOTAXI </t>
  </si>
  <si>
    <r>
      <t xml:space="preserve">BORDEREAU DES PRIX UNITAIRES (BPU) - </t>
    </r>
    <r>
      <rPr>
        <b/>
        <sz val="12"/>
        <color rgb="FFFF0000"/>
        <rFont val="Calibri"/>
        <family val="2"/>
        <scheme val="minor"/>
      </rPr>
      <t>DOCUMENT CONTRACTUEL</t>
    </r>
  </si>
  <si>
    <t>LE CANDIDAT RENSEIGNE LES CELLULES EN BLEU</t>
  </si>
  <si>
    <t>Frais</t>
  </si>
  <si>
    <t>Montant € TTC</t>
  </si>
  <si>
    <t xml:space="preserve">Frais de prise en charge </t>
  </si>
  <si>
    <t>Prix par Km</t>
  </si>
  <si>
    <t xml:space="preserve">Supplément bagage </t>
  </si>
  <si>
    <t>Coefficient de majoration heure de pointe (avant 6h)</t>
  </si>
  <si>
    <t>Coefficient de majoration heure de pointe (de 6h à 7h)</t>
  </si>
  <si>
    <t>Coefficient de majoration course nuit (20h à 23h)</t>
  </si>
  <si>
    <t>Coefficient de majoration course nuit (après 23h)</t>
  </si>
  <si>
    <t>Coefficient de majoration course le week-end</t>
  </si>
  <si>
    <r>
      <t xml:space="preserve">Frais d'attente exprimé </t>
    </r>
    <r>
      <rPr>
        <b/>
        <sz val="11"/>
        <color theme="8" tint="-0.499984740745262"/>
        <rFont val="Calibri"/>
        <family val="2"/>
        <scheme val="minor"/>
      </rPr>
      <t>en €/min</t>
    </r>
  </si>
  <si>
    <t xml:space="preserve">Frais d'annulation (1h avant la course) </t>
  </si>
  <si>
    <t>Frais d'accès à la plateforme de réservation</t>
  </si>
  <si>
    <t>Forfait aéroport</t>
  </si>
  <si>
    <t>Paris - Aéroport Orly</t>
  </si>
  <si>
    <t>Paris - Roissy-Charles de Gaulle</t>
  </si>
  <si>
    <r>
      <t xml:space="preserve">DÉTAIL QUANTITATIF ESTIMATIF (DQE) - </t>
    </r>
    <r>
      <rPr>
        <b/>
        <sz val="12"/>
        <color rgb="FFFF0000"/>
        <rFont val="Calibri"/>
        <family val="2"/>
        <scheme val="minor"/>
      </rPr>
      <t>DOCUMENT NON-CONTRACTUEL UTILISÉ POUR LA COMPARAISON DES OFFRES FINANCIÈRES</t>
    </r>
  </si>
  <si>
    <t>REMPLISSAGE AUTOMATIQUE SUR LA BASE DES PRIX RENSEIGNES DANS L'ONGLET BPU</t>
  </si>
  <si>
    <t>Simulations de trajets en moto-taxis - Estimation sur la durée totale du marché (4 ans)</t>
  </si>
  <si>
    <t>Nombre de trajets annuels*</t>
  </si>
  <si>
    <t>Nombre de Kilomètres estimés</t>
  </si>
  <si>
    <t xml:space="preserve">Prix du kilomètre en (€HT/Km) </t>
  </si>
  <si>
    <t xml:space="preserve">Tarif de prise en charge </t>
  </si>
  <si>
    <t>Coût annuel en € HT</t>
  </si>
  <si>
    <t>Coût sur la durée du marché en € HT</t>
  </si>
  <si>
    <t>Trajet : Boulevard Raspail, Paris &gt; Gare du Nord</t>
  </si>
  <si>
    <t>Trajet : site la Plaine Stade de France de la SGP &gt; Saint Germain en laye</t>
  </si>
  <si>
    <t>Trajet : site la Plaine Stade de France de la SGP &gt; Drancy</t>
  </si>
  <si>
    <t xml:space="preserve">Trajet : site la Plaine Stade de France de la SGP &gt; Chelles </t>
  </si>
  <si>
    <t>Trajet : site la Plaine Stade de France de la SGP &gt; La Courneuve</t>
  </si>
  <si>
    <t>Trajet : site la Plaine Stade de France de la SGP &gt; Trocadéro</t>
  </si>
  <si>
    <t>Trajet : site la Plaine Stade de France de la SGP &gt; Villepinte</t>
  </si>
  <si>
    <t>Trajet : site la Plaine Stade de France de la SGP &gt; Gagny</t>
  </si>
  <si>
    <t>* Les quantités indiquées dans les colonnes concernées sont données à titre purement indicatif et ne présagent pas des commandes futures.</t>
  </si>
  <si>
    <t>Montant estimatif total HT (durée totale du marché)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</si>
</sst>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2"/>
      <color rgb="FFFFFFFF"/>
      <name val="Arial"/>
      <family val="2"/>
    </font>
    <font>
      <sz val="11"/>
      <name val="Arial"/>
      <family val="2"/>
    </font>
    <font>
      <b/>
      <sz val="14"/>
      <color rgb="FFFFFFFF"/>
      <name val="Calibri"/>
      <family val="2"/>
      <scheme val="minor"/>
    </font>
    <font>
      <b/>
      <sz val="10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EC8E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1F4E78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0D0D0D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2" fillId="0" borderId="0" xfId="1"/>
    <xf numFmtId="8" fontId="6" fillId="2" borderId="11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9" fontId="6" fillId="2" borderId="11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0" borderId="0" xfId="0" applyFont="1"/>
    <xf numFmtId="0" fontId="11" fillId="0" borderId="0" xfId="0" applyFont="1"/>
    <xf numFmtId="8" fontId="11" fillId="0" borderId="0" xfId="0" applyNumberFormat="1" applyFont="1" applyAlignment="1">
      <alignment horizontal="center"/>
    </xf>
    <xf numFmtId="0" fontId="0" fillId="11" borderId="0" xfId="0" applyFill="1"/>
    <xf numFmtId="0" fontId="3" fillId="11" borderId="0" xfId="0" applyFont="1" applyFill="1" applyAlignment="1">
      <alignment horizontal="center" vertical="center" wrapText="1"/>
    </xf>
    <xf numFmtId="0" fontId="4" fillId="11" borderId="15" xfId="0" applyFont="1" applyFill="1" applyBorder="1" applyAlignment="1">
      <alignment horizontal="center"/>
    </xf>
    <xf numFmtId="0" fontId="9" fillId="7" borderId="13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11" borderId="11" xfId="0" applyFont="1" applyFill="1" applyBorder="1" applyAlignment="1">
      <alignment horizontal="center" vertical="center"/>
    </xf>
    <xf numFmtId="8" fontId="2" fillId="9" borderId="11" xfId="0" applyNumberFormat="1" applyFont="1" applyFill="1" applyBorder="1" applyAlignment="1">
      <alignment horizontal="center" vertical="center"/>
    </xf>
    <xf numFmtId="8" fontId="2" fillId="10" borderId="11" xfId="0" applyNumberFormat="1" applyFont="1" applyFill="1" applyBorder="1" applyAlignment="1">
      <alignment horizontal="center" vertical="center"/>
    </xf>
    <xf numFmtId="8" fontId="2" fillId="0" borderId="1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8" fontId="2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0" fillId="8" borderId="8" xfId="0" applyFont="1" applyFill="1" applyBorder="1" applyAlignment="1">
      <alignment horizontal="left" vertical="center" wrapText="1"/>
    </xf>
    <xf numFmtId="8" fontId="10" fillId="8" borderId="6" xfId="0" applyNumberFormat="1" applyFont="1" applyFill="1" applyBorder="1" applyAlignment="1">
      <alignment horizontal="center" vertical="center" wrapText="1"/>
    </xf>
    <xf numFmtId="0" fontId="2" fillId="2" borderId="11" xfId="1" applyFill="1" applyBorder="1"/>
    <xf numFmtId="0" fontId="14" fillId="0" borderId="0" xfId="1" applyFont="1" applyAlignment="1">
      <alignment vertical="top"/>
    </xf>
    <xf numFmtId="0" fontId="4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left" vertical="center" wrapText="1"/>
    </xf>
    <xf numFmtId="0" fontId="10" fillId="8" borderId="8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8" fillId="6" borderId="1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3" fillId="12" borderId="11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5024-EBB8-40BA-A076-195A71D39211}">
  <dimension ref="A1:C25"/>
  <sheetViews>
    <sheetView tabSelected="1" zoomScaleNormal="100" workbookViewId="0">
      <selection activeCell="B7" sqref="B7"/>
    </sheetView>
  </sheetViews>
  <sheetFormatPr defaultColWidth="11.42578125" defaultRowHeight="14.45"/>
  <cols>
    <col min="1" max="1" width="43.5703125" customWidth="1"/>
    <col min="2" max="2" width="36" customWidth="1"/>
    <col min="3" max="3" width="35" customWidth="1"/>
  </cols>
  <sheetData>
    <row r="1" spans="1:3" ht="15" customHeight="1">
      <c r="A1" s="31" t="s">
        <v>0</v>
      </c>
      <c r="B1" s="32"/>
      <c r="C1" s="33"/>
    </row>
    <row r="2" spans="1:3" ht="15" thickBot="1"/>
    <row r="3" spans="1:3" ht="15.95" customHeight="1" thickBot="1">
      <c r="A3" s="34" t="s">
        <v>1</v>
      </c>
      <c r="B3" s="35"/>
      <c r="C3" s="36"/>
    </row>
    <row r="4" spans="1:3">
      <c r="A4" s="29"/>
      <c r="B4" s="30" t="s">
        <v>2</v>
      </c>
      <c r="C4" s="1"/>
    </row>
    <row r="5" spans="1:3" ht="15" thickBot="1"/>
    <row r="6" spans="1:3">
      <c r="A6" s="6" t="s">
        <v>3</v>
      </c>
      <c r="B6" s="7" t="s">
        <v>4</v>
      </c>
      <c r="C6" s="1"/>
    </row>
    <row r="7" spans="1:3">
      <c r="A7" s="3" t="s">
        <v>5</v>
      </c>
      <c r="B7" s="2"/>
    </row>
    <row r="8" spans="1:3">
      <c r="A8" s="3" t="s">
        <v>6</v>
      </c>
      <c r="B8" s="2"/>
      <c r="C8" s="1"/>
    </row>
    <row r="9" spans="1:3">
      <c r="A9" s="3" t="s">
        <v>7</v>
      </c>
      <c r="B9" s="2"/>
    </row>
    <row r="10" spans="1:3" ht="29.1">
      <c r="A10" s="5" t="s">
        <v>8</v>
      </c>
      <c r="B10" s="4"/>
      <c r="C10" s="1"/>
    </row>
    <row r="11" spans="1:3" ht="29.1">
      <c r="A11" s="5" t="s">
        <v>9</v>
      </c>
      <c r="B11" s="4"/>
      <c r="C11" s="1"/>
    </row>
    <row r="12" spans="1:3">
      <c r="A12" s="5" t="s">
        <v>10</v>
      </c>
      <c r="B12" s="4"/>
    </row>
    <row r="13" spans="1:3">
      <c r="A13" s="5" t="s">
        <v>11</v>
      </c>
      <c r="B13" s="4"/>
    </row>
    <row r="14" spans="1:3">
      <c r="A14" s="5" t="s">
        <v>12</v>
      </c>
      <c r="B14" s="4"/>
    </row>
    <row r="15" spans="1:3">
      <c r="A15" s="3" t="s">
        <v>13</v>
      </c>
      <c r="B15" s="2"/>
      <c r="C15" s="1"/>
    </row>
    <row r="16" spans="1:3">
      <c r="A16" s="5" t="s">
        <v>14</v>
      </c>
      <c r="B16" s="2"/>
    </row>
    <row r="17" spans="1:3">
      <c r="A17" s="3" t="s">
        <v>15</v>
      </c>
      <c r="B17" s="2"/>
      <c r="C17" s="1"/>
    </row>
    <row r="19" spans="1:3" ht="15" thickBot="1">
      <c r="C19" s="1"/>
    </row>
    <row r="20" spans="1:3">
      <c r="A20" s="6" t="s">
        <v>16</v>
      </c>
      <c r="B20" s="7" t="s">
        <v>4</v>
      </c>
    </row>
    <row r="21" spans="1:3">
      <c r="A21" s="3" t="s">
        <v>17</v>
      </c>
      <c r="B21" s="2"/>
      <c r="C21" s="1"/>
    </row>
    <row r="22" spans="1:3">
      <c r="A22" s="3" t="s">
        <v>18</v>
      </c>
      <c r="B22" s="2"/>
    </row>
    <row r="23" spans="1:3">
      <c r="C23" s="1"/>
    </row>
    <row r="25" spans="1:3">
      <c r="C25" s="1"/>
    </row>
  </sheetData>
  <mergeCells count="2">
    <mergeCell ref="A1:C1"/>
    <mergeCell ref="A3:C3"/>
  </mergeCells>
  <pageMargins left="0.7" right="0.7" top="0.75" bottom="0.75" header="0.3" footer="0.3"/>
  <pageSetup paperSize="9" orientation="portrait" r:id="rId1"/>
  <headerFooter>
    <oddFooter>&amp;L_x000D_&amp;1#&amp;"Microsoft Sans Serif"&amp;12&amp;KFB765B Classification : Restreint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3071-090F-4478-AC99-55CC46F78FE8}">
  <dimension ref="A1:G21"/>
  <sheetViews>
    <sheetView zoomScale="80" zoomScaleNormal="80" workbookViewId="0">
      <selection activeCell="Q29" sqref="Q29"/>
    </sheetView>
  </sheetViews>
  <sheetFormatPr defaultColWidth="11.42578125" defaultRowHeight="14.45"/>
  <cols>
    <col min="1" max="1" width="36" customWidth="1"/>
    <col min="2" max="2" width="35" customWidth="1"/>
    <col min="3" max="3" width="25.140625" customWidth="1"/>
    <col min="4" max="4" width="26.42578125" customWidth="1"/>
    <col min="5" max="5" width="24.28515625" customWidth="1"/>
  </cols>
  <sheetData>
    <row r="1" spans="1:7" ht="14.45" customHeight="1">
      <c r="A1" s="44" t="s">
        <v>0</v>
      </c>
      <c r="B1" s="44"/>
      <c r="C1" s="44"/>
      <c r="D1" s="44"/>
      <c r="E1" s="44"/>
      <c r="F1" s="44"/>
      <c r="G1" s="44"/>
    </row>
    <row r="2" spans="1:7" ht="15.95" customHeight="1"/>
    <row r="3" spans="1:7" ht="31.5" customHeight="1">
      <c r="A3" s="43" t="s">
        <v>19</v>
      </c>
      <c r="B3" s="43"/>
      <c r="C3" s="43"/>
      <c r="D3" s="43"/>
      <c r="E3" s="43"/>
      <c r="F3" s="43"/>
      <c r="G3" s="43"/>
    </row>
    <row r="4" spans="1:7" s="11" customFormat="1" ht="15.6">
      <c r="A4" s="12"/>
      <c r="B4" s="12"/>
      <c r="C4" s="12"/>
      <c r="D4" s="12"/>
      <c r="E4" s="12"/>
      <c r="F4" s="12"/>
    </row>
    <row r="5" spans="1:7">
      <c r="A5" s="45" t="s">
        <v>20</v>
      </c>
      <c r="B5" s="45"/>
      <c r="C5" s="45"/>
      <c r="D5" s="45"/>
      <c r="E5" s="45"/>
      <c r="F5" s="45"/>
      <c r="G5" s="45"/>
    </row>
    <row r="6" spans="1:7" s="11" customFormat="1">
      <c r="A6" s="13"/>
      <c r="B6" s="13"/>
      <c r="C6" s="13"/>
      <c r="D6" s="13"/>
      <c r="E6" s="13"/>
      <c r="F6" s="13"/>
    </row>
    <row r="7" spans="1:7" ht="15.6">
      <c r="A7" s="40" t="s">
        <v>21</v>
      </c>
      <c r="B7" s="41"/>
      <c r="C7" s="41"/>
      <c r="D7" s="41"/>
      <c r="E7" s="41"/>
      <c r="F7" s="41"/>
      <c r="G7" s="42"/>
    </row>
    <row r="8" spans="1:7" ht="56.1">
      <c r="A8" s="14"/>
      <c r="B8" s="15" t="s">
        <v>22</v>
      </c>
      <c r="C8" s="15" t="s">
        <v>23</v>
      </c>
      <c r="D8" s="15" t="s">
        <v>24</v>
      </c>
      <c r="E8" s="15" t="s">
        <v>25</v>
      </c>
      <c r="F8" s="15" t="s">
        <v>26</v>
      </c>
      <c r="G8" s="15" t="s">
        <v>27</v>
      </c>
    </row>
    <row r="9" spans="1:7" ht="51" customHeight="1">
      <c r="A9" s="16" t="s">
        <v>28</v>
      </c>
      <c r="B9" s="17">
        <v>3</v>
      </c>
      <c r="C9" s="18">
        <v>7.5</v>
      </c>
      <c r="D9" s="19">
        <f>BPU!$B$8</f>
        <v>0</v>
      </c>
      <c r="E9" s="20">
        <f>BPU!$B$7</f>
        <v>0</v>
      </c>
      <c r="F9" s="21">
        <f>(D9*C9)*B9+(E9*B9)</f>
        <v>0</v>
      </c>
      <c r="G9" s="21">
        <f>F9*4</f>
        <v>0</v>
      </c>
    </row>
    <row r="10" spans="1:7" ht="27.95">
      <c r="A10" s="16" t="s">
        <v>29</v>
      </c>
      <c r="B10" s="17">
        <v>4</v>
      </c>
      <c r="C10" s="18">
        <v>31.5</v>
      </c>
      <c r="D10" s="19">
        <f>BPU!$B$8</f>
        <v>0</v>
      </c>
      <c r="E10" s="20">
        <f>BPU!$B$7</f>
        <v>0</v>
      </c>
      <c r="F10" s="21">
        <f>(D10*C10)*B10+(E10*B10)</f>
        <v>0</v>
      </c>
      <c r="G10" s="21">
        <f>F10*4</f>
        <v>0</v>
      </c>
    </row>
    <row r="11" spans="1:7" ht="40.5" customHeight="1">
      <c r="A11" s="22" t="s">
        <v>30</v>
      </c>
      <c r="B11" s="23">
        <v>3</v>
      </c>
      <c r="C11" s="23">
        <v>10</v>
      </c>
      <c r="D11" s="19">
        <f>BPU!$B$8</f>
        <v>0</v>
      </c>
      <c r="E11" s="20">
        <f>BPU!$B$7</f>
        <v>0</v>
      </c>
      <c r="F11" s="21">
        <f>(D11*C11)*B11+(E11*B11)</f>
        <v>0</v>
      </c>
      <c r="G11" s="24">
        <f>F11*4</f>
        <v>0</v>
      </c>
    </row>
    <row r="12" spans="1:7" ht="27.95">
      <c r="A12" s="16" t="s">
        <v>31</v>
      </c>
      <c r="B12" s="23">
        <v>4</v>
      </c>
      <c r="C12" s="23">
        <v>25</v>
      </c>
      <c r="D12" s="19">
        <f>BPU!$B$8</f>
        <v>0</v>
      </c>
      <c r="E12" s="20">
        <f>BPU!$B$7</f>
        <v>0</v>
      </c>
      <c r="F12" s="21">
        <f>(D12*C12)*B12+(E12*B12)</f>
        <v>0</v>
      </c>
      <c r="G12" s="24">
        <f>F12*4</f>
        <v>0</v>
      </c>
    </row>
    <row r="13" spans="1:7" ht="27.95">
      <c r="A13" s="16" t="s">
        <v>32</v>
      </c>
      <c r="B13" s="23">
        <v>5</v>
      </c>
      <c r="C13" s="23">
        <v>6.5</v>
      </c>
      <c r="D13" s="19">
        <f>BPU!$B$8</f>
        <v>0</v>
      </c>
      <c r="E13" s="20">
        <f>BPU!$B$7</f>
        <v>0</v>
      </c>
      <c r="F13" s="21">
        <f>(D13*C13)*B13+(E13*B13)</f>
        <v>0</v>
      </c>
      <c r="G13" s="24">
        <f>F13*4</f>
        <v>0</v>
      </c>
    </row>
    <row r="14" spans="1:7" ht="27.95">
      <c r="A14" s="16" t="s">
        <v>33</v>
      </c>
      <c r="B14" s="23">
        <v>3</v>
      </c>
      <c r="C14" s="23">
        <v>13</v>
      </c>
      <c r="D14" s="19">
        <f>BPU!$B$8</f>
        <v>0</v>
      </c>
      <c r="E14" s="20">
        <f>BPU!$B$7</f>
        <v>0</v>
      </c>
      <c r="F14" s="21">
        <f>(D14*C14)*B14+(E14*B14)</f>
        <v>0</v>
      </c>
      <c r="G14" s="24">
        <f>F14*4</f>
        <v>0</v>
      </c>
    </row>
    <row r="15" spans="1:7" ht="27.95">
      <c r="A15" s="16" t="s">
        <v>34</v>
      </c>
      <c r="B15" s="23">
        <v>5</v>
      </c>
      <c r="C15" s="23">
        <v>16</v>
      </c>
      <c r="D15" s="19">
        <f>BPU!$B$8</f>
        <v>0</v>
      </c>
      <c r="E15" s="20">
        <f>BPU!$B$7</f>
        <v>0</v>
      </c>
      <c r="F15" s="21">
        <f>(D15*C15)*B15+(E15*B15)</f>
        <v>0</v>
      </c>
      <c r="G15" s="24">
        <f t="shared" ref="G10:G16" si="0">F15*4</f>
        <v>0</v>
      </c>
    </row>
    <row r="16" spans="1:7" ht="27.95">
      <c r="A16" s="16" t="s">
        <v>35</v>
      </c>
      <c r="B16" s="17">
        <v>5</v>
      </c>
      <c r="C16" s="17">
        <v>18</v>
      </c>
      <c r="D16" s="19">
        <f>BPU!$B$8</f>
        <v>0</v>
      </c>
      <c r="E16" s="20">
        <f>BPU!$B$7</f>
        <v>0</v>
      </c>
      <c r="F16" s="21">
        <f>(D16*C16)*B16+(E16*B16)</f>
        <v>0</v>
      </c>
      <c r="G16" s="21">
        <f t="shared" si="0"/>
        <v>0</v>
      </c>
    </row>
    <row r="17" spans="1:7">
      <c r="A17" s="8"/>
      <c r="B17" s="8"/>
      <c r="C17" s="8"/>
      <c r="D17" s="8"/>
      <c r="E17" s="25"/>
      <c r="F17" s="25"/>
      <c r="G17" s="25"/>
    </row>
    <row r="18" spans="1:7" ht="28.5" customHeight="1">
      <c r="A18" s="39" t="s">
        <v>36</v>
      </c>
      <c r="B18" s="39"/>
      <c r="C18" s="39"/>
      <c r="D18" s="39"/>
      <c r="E18" s="39"/>
      <c r="F18" s="39"/>
      <c r="G18" s="39"/>
    </row>
    <row r="19" spans="1:7" ht="15" thickBot="1">
      <c r="A19" s="8"/>
      <c r="B19" s="8"/>
      <c r="C19" s="8"/>
      <c r="D19" s="8"/>
      <c r="E19" s="26"/>
      <c r="F19" s="26"/>
      <c r="G19" s="26"/>
    </row>
    <row r="20" spans="1:7" ht="18.95" customHeight="1" thickBot="1">
      <c r="A20" s="37" t="s">
        <v>37</v>
      </c>
      <c r="B20" s="38"/>
      <c r="C20" s="27"/>
      <c r="D20" s="28">
        <f>SUM(G9:G16)</f>
        <v>0</v>
      </c>
      <c r="F20" s="8"/>
      <c r="G20" s="8"/>
    </row>
    <row r="21" spans="1:7">
      <c r="A21" s="8"/>
      <c r="B21" s="9"/>
      <c r="C21" s="9"/>
      <c r="D21" s="9"/>
      <c r="E21" s="10"/>
      <c r="F21" s="8"/>
      <c r="G21" s="8"/>
    </row>
  </sheetData>
  <sheetProtection algorithmName="SHA-512" hashValue="g5jFgdkExoifNDxVFjNnWzHJt3DbsvxC6YxOgNlGjM3l2I7iyS7899UK+3OJm3PjmOj6Fo0l2odx6sJzJy7hCg==" saltValue="mQ3hCXZCZHYlK1J9Fe4MgA==" spinCount="100000" sheet="1" objects="1" scenarios="1"/>
  <mergeCells count="6">
    <mergeCell ref="A20:B20"/>
    <mergeCell ref="A18:G18"/>
    <mergeCell ref="A7:G7"/>
    <mergeCell ref="A3:G3"/>
    <mergeCell ref="A1:G1"/>
    <mergeCell ref="A5:G5"/>
  </mergeCells>
  <pageMargins left="0.7" right="0.7" top="0.75" bottom="0.75" header="0.3" footer="0.3"/>
  <pageSetup paperSize="9" orientation="portrait" r:id="rId1"/>
  <headerFooter>
    <oddFooter>&amp;L_x000D_&amp;1#&amp;"Microsoft Sans Serif"&amp;12&amp;KFB765B Classification : Restreint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D7450978C1B34FA6D0DE100E97249A" ma:contentTypeVersion="13" ma:contentTypeDescription="Crée un document." ma:contentTypeScope="" ma:versionID="5a78c478c6e755e867af5510e5244c7e">
  <xsd:schema xmlns:xsd="http://www.w3.org/2001/XMLSchema" xmlns:xs="http://www.w3.org/2001/XMLSchema" xmlns:p="http://schemas.microsoft.com/office/2006/metadata/properties" xmlns:ns2="e8589014-8b34-439f-b5ed-f6e9c532aea9" xmlns:ns3="5114761b-fdc8-4635-9a0a-3eb103eb6c66" targetNamespace="http://schemas.microsoft.com/office/2006/metadata/properties" ma:root="true" ma:fieldsID="d599b80313437b80dee5b2b719ede2a8" ns2:_="" ns3:_="">
    <xsd:import namespace="e8589014-8b34-439f-b5ed-f6e9c532aea9"/>
    <xsd:import namespace="5114761b-fdc8-4635-9a0a-3eb103eb6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89014-8b34-439f-b5ed-f6e9c532ae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2300619c-8a48-4ff9-9b44-eb5797522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4761b-fdc8-4635-9a0a-3eb103eb6c6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b3f020-16d3-4df1-b709-7db6e6ea8132}" ma:internalName="TaxCatchAll" ma:showField="CatchAllData" ma:web="5114761b-fdc8-4635-9a0a-3eb103eb6c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14761b-fdc8-4635-9a0a-3eb103eb6c66" xsi:nil="true"/>
    <lcf76f155ced4ddcb4097134ff3c332f xmlns="e8589014-8b34-439f-b5ed-f6e9c532ae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DA5920-B1C2-4072-A7BF-B3288DCBDD9B}"/>
</file>

<file path=customXml/itemProps2.xml><?xml version="1.0" encoding="utf-8"?>
<ds:datastoreItem xmlns:ds="http://schemas.openxmlformats.org/officeDocument/2006/customXml" ds:itemID="{3E73065B-973A-498D-A303-090405DA05BF}"/>
</file>

<file path=customXml/itemProps3.xml><?xml version="1.0" encoding="utf-8"?>
<ds:datastoreItem xmlns:ds="http://schemas.openxmlformats.org/officeDocument/2006/customXml" ds:itemID="{CFA2EE38-9654-411F-8FF6-F40015B978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CCIR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SANCHEZ Elisabeth</dc:creator>
  <cp:keywords/>
  <dc:description/>
  <cp:lastModifiedBy>MYOTTE Laetitia</cp:lastModifiedBy>
  <cp:revision/>
  <dcterms:created xsi:type="dcterms:W3CDTF">2022-02-01T10:16:19Z</dcterms:created>
  <dcterms:modified xsi:type="dcterms:W3CDTF">2025-12-01T08:40:00Z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63e9245-6c6c-42c8-ac9d-79c3c61db47f_Enabled">
    <vt:lpwstr>true</vt:lpwstr>
  </property>
  <property fmtid="{D5CDD505-2E9C-101B-9397-08002B2CF9AE}" pid="3" name="MSIP_Label_f63e9245-6c6c-42c8-ac9d-79c3c61db47f_SetDate">
    <vt:lpwstr>2025-05-07T13:42:41Z</vt:lpwstr>
  </property>
  <property fmtid="{D5CDD505-2E9C-101B-9397-08002B2CF9AE}" pid="4" name="MSIP_Label_f63e9245-6c6c-42c8-ac9d-79c3c61db47f_Method">
    <vt:lpwstr>Privileged</vt:lpwstr>
  </property>
  <property fmtid="{D5CDD505-2E9C-101B-9397-08002B2CF9AE}" pid="5" name="MSIP_Label_f63e9245-6c6c-42c8-ac9d-79c3c61db47f_Name">
    <vt:lpwstr>Restreint - -</vt:lpwstr>
  </property>
  <property fmtid="{D5CDD505-2E9C-101B-9397-08002B2CF9AE}" pid="6" name="MSIP_Label_f63e9245-6c6c-42c8-ac9d-79c3c61db47f_SiteId">
    <vt:lpwstr>234851e9-b7a5-4031-94e2-883ee18a0e89</vt:lpwstr>
  </property>
  <property fmtid="{D5CDD505-2E9C-101B-9397-08002B2CF9AE}" pid="7" name="MSIP_Label_f63e9245-6c6c-42c8-ac9d-79c3c61db47f_ActionId">
    <vt:lpwstr>e8ce5693-7238-4ea5-89a8-939ca7a228bf</vt:lpwstr>
  </property>
  <property fmtid="{D5CDD505-2E9C-101B-9397-08002B2CF9AE}" pid="8" name="MSIP_Label_f63e9245-6c6c-42c8-ac9d-79c3c61db47f_ContentBits">
    <vt:lpwstr>2</vt:lpwstr>
  </property>
  <property fmtid="{D5CDD505-2E9C-101B-9397-08002B2CF9AE}" pid="9" name="ContentTypeId">
    <vt:lpwstr>0x010100D7D7450978C1B34FA6D0DE100E97249A</vt:lpwstr>
  </property>
  <property fmtid="{D5CDD505-2E9C-101B-9397-08002B2CF9AE}" pid="10" name="MediaServiceImageTags">
    <vt:lpwstr/>
  </property>
</Properties>
</file>